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F2DDD66-0F45-4029-AF6D-7B5924BD1A1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3" i="1" l="1"/>
  <c r="AG13" i="1" s="1"/>
  <c r="AH13" i="1" s="1"/>
  <c r="AJ13" i="1" s="1"/>
  <c r="AL13" i="1" s="1"/>
  <c r="N13" i="1"/>
  <c r="N12" i="1"/>
  <c r="P12" i="1" s="1"/>
  <c r="AG12" i="1" s="1"/>
  <c r="AH12" i="1" s="1"/>
  <c r="AJ12" i="1" s="1"/>
  <c r="AL12" i="1" s="1"/>
  <c r="AF11" i="1"/>
  <c r="AC11" i="1"/>
  <c r="AC10" i="1"/>
  <c r="AF10" i="1" s="1"/>
  <c r="P10" i="1"/>
  <c r="AH11" i="1" s="1"/>
  <c r="AJ11" i="1" s="1"/>
  <c r="AL11" i="1" s="1"/>
  <c r="N10" i="1"/>
  <c r="AH10" i="1" l="1"/>
  <c r="AJ10" i="1" s="1"/>
  <c r="AL10" i="1" s="1"/>
  <c r="AL14" i="1" s="1"/>
  <c r="AL15" i="1" s="1"/>
  <c r="AG10" i="1"/>
  <c r="AG11" i="1"/>
</calcChain>
</file>

<file path=xl/sharedStrings.xml><?xml version="1.0" encoding="utf-8"?>
<sst xmlns="http://schemas.openxmlformats.org/spreadsheetml/2006/main" count="69" uniqueCount="60">
  <si>
    <t xml:space="preserve"> ชื่อองค์กรปกครองส่วนท้องถิ่น ..... เทศบาลตำบลท่าช้าง .....</t>
  </si>
  <si>
    <t>ภ.ด.ส.7</t>
  </si>
  <si>
    <t>นางสาว อุบลรัตน์ คงชนะ    เลขที่ 32/2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</si>
  <si>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</si>
  <si>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</si>
  <si>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</si>
  <si>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</si>
  <si>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</si>
  <si>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</si>
  <si>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</si>
  <si>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</si>
  <si>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</si>
  <si>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</si>
  <si>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</si>
  <si>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</si>
  <si>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</si>
  <si>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</si>
  <si>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</si>
  <si>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</si>
  <si>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</si>
  <si>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</si>
  <si>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</si>
  <si>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</si>
  <si>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</si>
  <si>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</si>
  <si>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</si>
  <si>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</si>
  <si>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</si>
  <si>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</si>
  <si>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</si>
  <si>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</si>
  <si>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</si>
  <si>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</si>
  <si>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</si>
  <si>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</si>
  <si>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</si>
  <si>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</si>
  <si>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</si>
  <si>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</si>
  <si>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อ577/1125</t>
  </si>
  <si>
    <t>3150600143051</t>
  </si>
  <si>
    <t>นางสาว อุบลรัตน์ คงชนะ</t>
  </si>
  <si>
    <t>เลขที่ 32/2 ม.5</t>
  </si>
  <si>
    <t>4999</t>
  </si>
  <si>
    <t>09B076</t>
  </si>
  <si>
    <t>โฉนด</t>
  </si>
  <si>
    <t>6789</t>
  </si>
  <si>
    <t xml:space="preserve">ที่อยู่อาศัย หลังหลัก </t>
  </si>
  <si>
    <t>32/2 ม.5สี่ร้อย วิเศษชัยชาญ อ่างทอง</t>
  </si>
  <si>
    <t>09B076-B001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</si>
  <si>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</si>
  <si>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</si>
  <si>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</si>
  <si>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</si>
  <si>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</si>
  <si>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ผลิตไม้เท้า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</si>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</sst>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27</v>
      </c>
      <c r="M10" s="61" t="s">
        <v>47</v>
      </c>
      <c r="N10" s="65">
        <f>((J10*400)+(K10*100))+L10</f>
        <v>27</v>
      </c>
      <c r="O10" s="65">
        <v>475</v>
      </c>
      <c r="P10" s="65">
        <f>N10*O10</f>
        <v>12825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108</v>
      </c>
      <c r="AA10" s="62">
        <v>50</v>
      </c>
      <c r="AB10" s="65">
        <v>6650</v>
      </c>
      <c r="AC10" s="65">
        <f>Z10*AB10</f>
        <v>718200</v>
      </c>
      <c r="AD10" s="63">
        <v>32</v>
      </c>
      <c r="AE10" s="63">
        <v>93</v>
      </c>
      <c r="AF10" s="65">
        <f>(AC10*(100-AE10))/100</f>
        <v>50274</v>
      </c>
      <c r="AG10" s="65">
        <f>AF10+P10</f>
        <v>63099</v>
      </c>
      <c r="AH10" s="65">
        <f>AF10+(P10*(AA10/100))</f>
        <v>56686.5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108</v>
      </c>
      <c r="AA11" s="62">
        <v>50</v>
      </c>
      <c r="AB11" s="65">
        <v>6650</v>
      </c>
      <c r="AC11" s="65">
        <f>Z11*AB11</f>
        <v>718200</v>
      </c>
      <c r="AD11" s="63">
        <v>32</v>
      </c>
      <c r="AE11" s="63">
        <v>93</v>
      </c>
      <c r="AF11" s="65">
        <f>(AC11*(100-AE11))/100</f>
        <v>50274</v>
      </c>
      <c r="AG11" s="65">
        <f>AF11+P10</f>
        <v>63099</v>
      </c>
      <c r="AH11" s="65">
        <f>AF11+(P10*(AA11/100))</f>
        <v>56686.5</v>
      </c>
      <c r="AI11" s="65">
        <v>0</v>
      </c>
      <c r="AJ11" s="65">
        <f>IF((AI11-AH11) &gt; 1,0,IF((AI11-AH11)&lt;0,AH11-AI11,AI11-AH11))</f>
        <v>56686.5</v>
      </c>
      <c r="AK11" s="65">
        <v>0.3</v>
      </c>
      <c r="AL11" s="65">
        <f>AJ11*(AK11/100)</f>
        <v>170.05950000000001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2</v>
      </c>
      <c r="L12" s="62">
        <v>7.75</v>
      </c>
      <c r="M12" s="61" t="s">
        <v>56</v>
      </c>
      <c r="N12" s="65">
        <f>((J12*400)+(K12*100))+L12</f>
        <v>207.75</v>
      </c>
      <c r="O12" s="65">
        <v>475</v>
      </c>
      <c r="P12" s="65">
        <f>N12*O12</f>
        <v>98681.25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98681.25</v>
      </c>
      <c r="AH12" s="65">
        <f>AG12</f>
        <v>98681.25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56.25</v>
      </c>
      <c r="M13" s="61" t="s">
        <v>57</v>
      </c>
      <c r="N13" s="65">
        <f>((J13*400)+(K13*100))+L13</f>
        <v>56.25</v>
      </c>
      <c r="O13" s="65">
        <v>475</v>
      </c>
      <c r="P13" s="65">
        <f>N13*O13</f>
        <v>26718.75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26718.75</v>
      </c>
      <c r="AH13" s="65">
        <f>AG13</f>
        <v>26718.75</v>
      </c>
      <c r="AI13" s="65">
        <v>0</v>
      </c>
      <c r="AJ13" s="65">
        <f>IF((AI13-AH13) &gt; 1,0,IF((AI13-AH13)&lt;0,AH13-AI13,AI13-AH13))</f>
        <v>26718.75</v>
      </c>
      <c r="AK13" s="65">
        <v>0.3</v>
      </c>
      <c r="AL13" s="65">
        <f>AJ13*(AK13/100)</f>
        <v>80.15625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58</v>
      </c>
      <c r="AL14" s="65">
        <f>SUM(AL10:AL13)</f>
        <v>250.21575000000001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59</v>
      </c>
      <c r="AL15" s="65">
        <f>FLOOR((AL14/100)*10,0.01)</f>
        <v>25.02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2021-03-02T03:58:16Z</cp:lastPrinted>
  <dcterms:created xsi:type="dcterms:W3CDTF">2010-09-03T23:45:18Z</dcterms:created>
  <dcterms:modified xsi:type="dcterms:W3CDTF">2021-03-02T03:58:18Z</dcterms:modified>
  <cp:category/>
</cp:coreProperties>
</file>